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0055" windowHeight="104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3" i="1"/>
  <c r="E16"/>
  <c r="P16"/>
  <c r="F12"/>
  <c r="F11"/>
  <c r="F18"/>
  <c r="F17" s="1"/>
  <c r="F29" s="1"/>
  <c r="G18"/>
  <c r="G17"/>
  <c r="H18"/>
  <c r="H17"/>
  <c r="I18"/>
  <c r="I17"/>
  <c r="J18"/>
  <c r="J17"/>
  <c r="K18"/>
  <c r="K17"/>
  <c r="L18"/>
  <c r="L17"/>
  <c r="M18"/>
  <c r="M17" s="1"/>
  <c r="N18"/>
  <c r="N17" s="1"/>
  <c r="O18"/>
  <c r="O17" s="1"/>
  <c r="J13"/>
  <c r="J12" s="1"/>
  <c r="E14"/>
  <c r="P14"/>
  <c r="E15"/>
  <c r="P15"/>
  <c r="E19"/>
  <c r="P19"/>
  <c r="E20"/>
  <c r="P20"/>
  <c r="E21"/>
  <c r="P21"/>
  <c r="E22"/>
  <c r="P22"/>
  <c r="E23"/>
  <c r="P23"/>
  <c r="E24"/>
  <c r="P24"/>
  <c r="E25"/>
  <c r="P25"/>
  <c r="E26"/>
  <c r="P26"/>
  <c r="E27"/>
  <c r="P27"/>
  <c r="E28"/>
  <c r="P28"/>
  <c r="G12"/>
  <c r="G11"/>
  <c r="G29" s="1"/>
  <c r="H12"/>
  <c r="H11"/>
  <c r="I12"/>
  <c r="K12"/>
  <c r="K11" s="1"/>
  <c r="K29" s="1"/>
  <c r="L12"/>
  <c r="L11" s="1"/>
  <c r="L29" s="1"/>
  <c r="M12"/>
  <c r="M11" s="1"/>
  <c r="M29" s="1"/>
  <c r="N12"/>
  <c r="N11" s="1"/>
  <c r="O12"/>
  <c r="O11" s="1"/>
  <c r="O29" s="1"/>
  <c r="I11"/>
  <c r="I29" s="1"/>
  <c r="E18"/>
  <c r="P18"/>
  <c r="E12"/>
  <c r="E11"/>
  <c r="H29"/>
  <c r="P13"/>
  <c r="E17"/>
  <c r="P17" s="1"/>
  <c r="E29"/>
  <c r="N29" l="1"/>
  <c r="J11"/>
  <c r="J29" s="1"/>
  <c r="P29" s="1"/>
  <c r="P12"/>
  <c r="P11" l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<sst xmlns="http://schemas.openxmlformats.org/spreadsheetml/2006/main" count="85" uniqueCount="74">
  <si>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</si>
  <si>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</si>
  <si>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</si>
  <si>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</si>
  <si>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</si>
  <si>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</si>
  <si>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</si>
  <si>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</si>
  <si>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</si>
  <si>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</si>
  <si>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</si>
  <si>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</si>
  <si>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</si>
  <si>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</si>
  <si>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</si>
  <si>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</si>
  <si>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</si>
  <si>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</si>
  <si>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</si>
  <si>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</si>
  <si>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</si>
  <si>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</si>
  <si>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</si>
  <si>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</si>
  <si>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</si>
  <si>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</si>
  <si>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</si>
  <si>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</si>
  <si>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</si>
  <si>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</si>
  <si>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</si>
  <si>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</si>
  <si>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</si>
  <si>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</si>
  <si>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</si>
  <si>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</si>
  <si>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</si>
  <si>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</si>
  <si>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</si>
  <si>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</si>
  <si>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</si>
  <si>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</si>
  <si>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</si>
  <si>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</si>
  <si>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</si>
  <si>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</si>
  <si>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</si>
  <si>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</si>
  <si>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</si>
  <si>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</si>
  <si>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</si>
  <si>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</si>
  <si>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</si>
  <si>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</si>
  <si>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</si>
  <si>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</si>
  <si>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</si>
  <si>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</si>
  <si>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</si>
  <si>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</si>
  <si>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</si>
  <si>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</si>
  <si>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</si>
  <si>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</si>
  <si>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</si>
  <si>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</si>
  <si>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</si>
  <si>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</si>
  <si>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</si>
  <si>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</si>
  <si>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за головними розпорядниками коштів у розрізі відповідальних виконавців рішення виконавчого комітету районної у місті ради від 27.12.2022 № 47 "Про бюджет Суворовського району у місті Херсон на 2023 рік"</t>
  </si>
  <si>
    <t>до рішення  районної у місті ради</t>
  </si>
  <si>
    <t>Додаток № 4</t>
  </si>
  <si>
    <t>Зміни до додатку №4 "Розподіл видатків бюджету району у місті на 2023 рік"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</si>
</sst>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workbookViewId="0">
      <selection activeCell="A5" sqref="A5:N5"/>
    </sheetView>
  </sheetViews>
  <sheetFormatPr defaultRowHeight="12.75"/>
  <cols>
    <col min="1" max="3" width="12" customWidth="1"/>
    <col min="4" max="4" width="40.7109375" customWidth="1"/>
    <col min="5" max="14" width="11.5703125" customWidth="1"/>
    <col min="16" max="16" width="10.42578125" bestFit="1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72</v>
      </c>
      <c r="M1" s="37"/>
      <c r="N1" s="37"/>
      <c r="O1" s="37"/>
      <c r="P1" s="37"/>
    </row>
    <row r="2" spans="1:17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37" t="s">
        <v>71</v>
      </c>
      <c r="M2" s="37"/>
      <c r="N2" s="37"/>
      <c r="O2" s="37"/>
      <c r="P2" s="37"/>
    </row>
    <row r="3" spans="1:17" ht="20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1" t="s">
        <v>63</v>
      </c>
      <c r="M3" s="41"/>
      <c r="N3" s="4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>
      <c r="A5" s="33" t="s">
        <v>73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7">
      <c r="A6" s="33" t="s">
        <v>70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7" ht="16.5" customHeight="1">
      <c r="A7" s="42" t="s">
        <v>53</v>
      </c>
      <c r="B7" s="42" t="s">
        <v>54</v>
      </c>
      <c r="C7" s="44" t="s">
        <v>55</v>
      </c>
      <c r="D7" s="44" t="s">
        <v>56</v>
      </c>
      <c r="E7" s="38" t="s">
        <v>0</v>
      </c>
      <c r="F7" s="38"/>
      <c r="G7" s="38"/>
      <c r="H7" s="38"/>
      <c r="I7" s="38"/>
      <c r="J7" s="38" t="s">
        <v>7</v>
      </c>
      <c r="K7" s="38"/>
      <c r="L7" s="38"/>
      <c r="M7" s="38"/>
      <c r="N7" s="38"/>
      <c r="O7" s="38"/>
      <c r="P7" s="38" t="s">
        <v>57</v>
      </c>
    </row>
    <row r="8" spans="1:17" ht="16.5" customHeight="1">
      <c r="A8" s="43"/>
      <c r="B8" s="43"/>
      <c r="C8" s="44"/>
      <c r="D8" s="44"/>
      <c r="E8" s="38" t="s">
        <v>58</v>
      </c>
      <c r="F8" s="38" t="s">
        <v>2</v>
      </c>
      <c r="G8" s="35" t="s">
        <v>3</v>
      </c>
      <c r="H8" s="36"/>
      <c r="I8" s="38" t="s">
        <v>6</v>
      </c>
      <c r="J8" s="38" t="s">
        <v>58</v>
      </c>
      <c r="K8" s="39" t="s">
        <v>59</v>
      </c>
      <c r="L8" s="38" t="s">
        <v>2</v>
      </c>
      <c r="M8" s="35" t="s">
        <v>3</v>
      </c>
      <c r="N8" s="36"/>
      <c r="O8" s="38" t="s">
        <v>6</v>
      </c>
      <c r="P8" s="38"/>
    </row>
    <row r="9" spans="1:17" ht="63.6" customHeight="1">
      <c r="A9" s="43"/>
      <c r="B9" s="43"/>
      <c r="C9" s="42"/>
      <c r="D9" s="42"/>
      <c r="E9" s="39"/>
      <c r="F9" s="39"/>
      <c r="G9" s="20" t="s">
        <v>4</v>
      </c>
      <c r="H9" s="20" t="s">
        <v>5</v>
      </c>
      <c r="I9" s="39"/>
      <c r="J9" s="39"/>
      <c r="K9" s="40"/>
      <c r="L9" s="39"/>
      <c r="M9" s="20" t="s">
        <v>4</v>
      </c>
      <c r="N9" s="20" t="s">
        <v>5</v>
      </c>
      <c r="O9" s="39"/>
      <c r="P9" s="39"/>
    </row>
    <row r="10" spans="1:17" ht="16.5" customHeight="1">
      <c r="A10" s="17">
        <v>1</v>
      </c>
      <c r="B10" s="18">
        <v>2</v>
      </c>
      <c r="C10" s="18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</row>
    <row r="11" spans="1:17" ht="31.5" customHeight="1">
      <c r="A11" s="18" t="s">
        <v>60</v>
      </c>
      <c r="B11" s="18"/>
      <c r="C11" s="18"/>
      <c r="D11" s="21" t="s">
        <v>62</v>
      </c>
      <c r="E11" s="22">
        <f>F11</f>
        <v>63000</v>
      </c>
      <c r="F11" s="22">
        <f>F12</f>
        <v>63000</v>
      </c>
      <c r="G11" s="22">
        <f t="shared" ref="G11:O11" si="0">G12</f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0</v>
      </c>
      <c r="P11" s="22">
        <f>E11+J11</f>
        <v>63000</v>
      </c>
    </row>
    <row r="12" spans="1:17" ht="28.5" customHeight="1">
      <c r="A12" s="18" t="s">
        <v>61</v>
      </c>
      <c r="B12" s="18"/>
      <c r="C12" s="18"/>
      <c r="D12" s="21" t="s">
        <v>62</v>
      </c>
      <c r="E12" s="22">
        <f>F12</f>
        <v>63000</v>
      </c>
      <c r="F12" s="22">
        <f t="shared" ref="F12:O12" si="1">F13+F14+F15+F16</f>
        <v>63000</v>
      </c>
      <c r="G12" s="22">
        <f t="shared" si="1"/>
        <v>0</v>
      </c>
      <c r="H12" s="22">
        <f t="shared" si="1"/>
        <v>0</v>
      </c>
      <c r="I12" s="22">
        <f t="shared" si="1"/>
        <v>0</v>
      </c>
      <c r="J12" s="22">
        <f t="shared" si="1"/>
        <v>0</v>
      </c>
      <c r="K12" s="22">
        <f t="shared" si="1"/>
        <v>0</v>
      </c>
      <c r="L12" s="22">
        <f t="shared" si="1"/>
        <v>0</v>
      </c>
      <c r="M12" s="22">
        <f t="shared" si="1"/>
        <v>0</v>
      </c>
      <c r="N12" s="22">
        <f t="shared" si="1"/>
        <v>0</v>
      </c>
      <c r="O12" s="22">
        <f t="shared" si="1"/>
        <v>0</v>
      </c>
      <c r="P12" s="22">
        <f t="shared" ref="P12:P29" si="2">E12+J12</f>
        <v>63000</v>
      </c>
    </row>
    <row r="13" spans="1:17" s="14" customFormat="1" ht="30" hidden="1" customHeight="1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0</v>
      </c>
      <c r="F13" s="28"/>
      <c r="G13" s="28">
        <v>0</v>
      </c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30">
        <v>0</v>
      </c>
      <c r="P13" s="23">
        <f t="shared" si="2"/>
        <v>0</v>
      </c>
      <c r="Q13" s="31"/>
    </row>
    <row r="14" spans="1:17" ht="26.25" customHeight="1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63000</v>
      </c>
      <c r="F14" s="28">
        <v>63000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30">
        <v>0</v>
      </c>
      <c r="P14" s="23">
        <f t="shared" si="2"/>
        <v>63000</v>
      </c>
    </row>
    <row r="15" spans="1:17" s="14" customFormat="1" ht="27" hidden="1" customHeight="1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/>
      <c r="P15" s="23">
        <f t="shared" si="2"/>
        <v>0</v>
      </c>
    </row>
    <row r="16" spans="1:17" s="14" customFormat="1" ht="1.5" hidden="1" customHeight="1">
      <c r="A16" s="9" t="s">
        <v>68</v>
      </c>
      <c r="B16" s="26" t="s">
        <v>65</v>
      </c>
      <c r="C16" s="26" t="s">
        <v>66</v>
      </c>
      <c r="D16" s="27" t="s">
        <v>67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23">
        <f t="shared" si="2"/>
        <v>0</v>
      </c>
    </row>
    <row r="17" spans="1:16" ht="26.25" hidden="1" customHeight="1">
      <c r="A17" s="4" t="s">
        <v>20</v>
      </c>
      <c r="B17" s="5"/>
      <c r="C17" s="6"/>
      <c r="D17" s="7" t="s">
        <v>69</v>
      </c>
      <c r="E17" s="6">
        <f>E18</f>
        <v>0</v>
      </c>
      <c r="F17" s="6">
        <f t="shared" ref="F17:O17" si="4">F18</f>
        <v>0</v>
      </c>
      <c r="G17" s="6">
        <f t="shared" si="4"/>
        <v>0</v>
      </c>
      <c r="H17" s="6">
        <f t="shared" si="4"/>
        <v>0</v>
      </c>
      <c r="I17" s="6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 t="shared" si="4"/>
        <v>0</v>
      </c>
      <c r="O17" s="6">
        <f t="shared" si="4"/>
        <v>0</v>
      </c>
      <c r="P17" s="22">
        <f t="shared" si="2"/>
        <v>0</v>
      </c>
    </row>
    <row r="18" spans="1:16" ht="25.5" hidden="1" customHeight="1">
      <c r="A18" s="4" t="s">
        <v>21</v>
      </c>
      <c r="B18" s="5"/>
      <c r="C18" s="6"/>
      <c r="D18" s="7" t="s">
        <v>69</v>
      </c>
      <c r="E18" s="6">
        <f>E19+E20+E21+E22+E23+E24+E25+E26+E27+E28</f>
        <v>0</v>
      </c>
      <c r="F18" s="6">
        <f t="shared" ref="F18:O18" si="5">F19+F20+F21+F22+F23+F24+F25+F26+F27+F28</f>
        <v>0</v>
      </c>
      <c r="G18" s="6">
        <f t="shared" si="5"/>
        <v>0</v>
      </c>
      <c r="H18" s="6">
        <f t="shared" si="5"/>
        <v>0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si="5"/>
        <v>0</v>
      </c>
      <c r="O18" s="6">
        <f t="shared" si="5"/>
        <v>0</v>
      </c>
      <c r="P18" s="22">
        <f t="shared" si="2"/>
        <v>0</v>
      </c>
    </row>
    <row r="19" spans="1:16" s="14" customFormat="1" ht="0.75" hidden="1" customHeight="1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30">
        <v>0</v>
      </c>
      <c r="P19" s="23">
        <f t="shared" si="2"/>
        <v>0</v>
      </c>
    </row>
    <row r="20" spans="1:16" s="14" customFormat="1" ht="0.6" hidden="1" customHeight="1">
      <c r="A20" s="9" t="s">
        <v>45</v>
      </c>
      <c r="B20" s="9">
        <v>3012</v>
      </c>
      <c r="C20" s="15">
        <v>1060</v>
      </c>
      <c r="D20" s="16" t="s">
        <v>46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23">
        <f t="shared" si="2"/>
        <v>0</v>
      </c>
    </row>
    <row r="21" spans="1:16" s="14" customFormat="1" ht="17.45" hidden="1" customHeight="1">
      <c r="A21" s="9" t="s">
        <v>47</v>
      </c>
      <c r="B21" s="9">
        <v>3021</v>
      </c>
      <c r="C21" s="15">
        <v>1030</v>
      </c>
      <c r="D21" s="16" t="s">
        <v>48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3">
        <f t="shared" si="2"/>
        <v>0</v>
      </c>
    </row>
    <row r="22" spans="1:16" s="14" customFormat="1" ht="16.5" hidden="1" customHeight="1">
      <c r="A22" s="9" t="s">
        <v>49</v>
      </c>
      <c r="B22" s="9">
        <v>3022</v>
      </c>
      <c r="C22" s="15">
        <v>1060</v>
      </c>
      <c r="D22" s="16" t="s">
        <v>50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3">
        <f t="shared" si="2"/>
        <v>0</v>
      </c>
    </row>
    <row r="23" spans="1:16" s="14" customFormat="1" ht="60" hidden="1" customHeight="1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/>
      <c r="G23" s="28"/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3">
        <f t="shared" si="2"/>
        <v>0</v>
      </c>
    </row>
    <row r="24" spans="1:16" s="14" customFormat="1" ht="21" hidden="1" customHeight="1">
      <c r="A24" s="9" t="s">
        <v>27</v>
      </c>
      <c r="B24" s="9" t="s">
        <v>29</v>
      </c>
      <c r="C24" s="10" t="s">
        <v>28</v>
      </c>
      <c r="D24" s="11" t="s">
        <v>30</v>
      </c>
      <c r="E24" s="12">
        <f t="shared" si="3"/>
        <v>0</v>
      </c>
      <c r="F24" s="12"/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24"/>
      <c r="P24" s="23">
        <f t="shared" si="2"/>
        <v>0</v>
      </c>
    </row>
    <row r="25" spans="1:16" s="14" customFormat="1" ht="22.5" hidden="1" customHeight="1">
      <c r="A25" s="9" t="s">
        <v>31</v>
      </c>
      <c r="B25" s="9" t="s">
        <v>33</v>
      </c>
      <c r="C25" s="10" t="s">
        <v>32</v>
      </c>
      <c r="D25" s="11" t="s">
        <v>34</v>
      </c>
      <c r="E25" s="12">
        <f t="shared" si="3"/>
        <v>0</v>
      </c>
      <c r="F25" s="12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24"/>
      <c r="P25" s="23">
        <f t="shared" si="2"/>
        <v>0</v>
      </c>
    </row>
    <row r="26" spans="1:16" s="14" customFormat="1" ht="24" hidden="1" customHeight="1">
      <c r="A26" s="9" t="s">
        <v>35</v>
      </c>
      <c r="B26" s="9" t="s">
        <v>37</v>
      </c>
      <c r="C26" s="10" t="s">
        <v>36</v>
      </c>
      <c r="D26" s="11" t="s">
        <v>38</v>
      </c>
      <c r="E26" s="12">
        <f t="shared" si="3"/>
        <v>0</v>
      </c>
      <c r="F26" s="12"/>
      <c r="G26" s="12"/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26.25" hidden="1" customHeight="1">
      <c r="A27" s="9" t="s">
        <v>51</v>
      </c>
      <c r="B27" s="9">
        <v>3230</v>
      </c>
      <c r="C27" s="15">
        <v>1040</v>
      </c>
      <c r="D27" s="16" t="s">
        <v>52</v>
      </c>
      <c r="E27" s="12">
        <f t="shared" si="3"/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24"/>
      <c r="P27" s="23">
        <f t="shared" si="2"/>
        <v>0</v>
      </c>
    </row>
    <row r="28" spans="1:16" ht="30" hidden="1" customHeight="1">
      <c r="A28" s="9" t="s">
        <v>39</v>
      </c>
      <c r="B28" s="9" t="s">
        <v>41</v>
      </c>
      <c r="C28" s="10" t="s">
        <v>40</v>
      </c>
      <c r="D28" s="11" t="s">
        <v>42</v>
      </c>
      <c r="E28" s="12">
        <f t="shared" si="3"/>
        <v>0</v>
      </c>
      <c r="F28" s="12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>
      <c r="A29" s="5"/>
      <c r="B29" s="4" t="s">
        <v>43</v>
      </c>
      <c r="C29" s="6"/>
      <c r="D29" s="8" t="s">
        <v>1</v>
      </c>
      <c r="E29" s="6">
        <f t="shared" ref="E29:O29" si="6">E11+E17</f>
        <v>63000</v>
      </c>
      <c r="F29" s="6">
        <f>F11+F17</f>
        <v>63000</v>
      </c>
      <c r="G29" s="6">
        <f t="shared" si="6"/>
        <v>0</v>
      </c>
      <c r="H29" s="6">
        <f t="shared" si="6"/>
        <v>0</v>
      </c>
      <c r="I29" s="6">
        <f t="shared" si="6"/>
        <v>0</v>
      </c>
      <c r="J29" s="6">
        <f t="shared" si="6"/>
        <v>0</v>
      </c>
      <c r="K29" s="6">
        <f t="shared" si="6"/>
        <v>0</v>
      </c>
      <c r="L29" s="6">
        <f t="shared" si="6"/>
        <v>0</v>
      </c>
      <c r="M29" s="6">
        <f t="shared" si="6"/>
        <v>0</v>
      </c>
      <c r="N29" s="6">
        <f t="shared" si="6"/>
        <v>0</v>
      </c>
      <c r="O29" s="6">
        <f t="shared" si="6"/>
        <v>0</v>
      </c>
      <c r="P29" s="22">
        <f t="shared" si="2"/>
        <v>63000</v>
      </c>
    </row>
    <row r="30" spans="1:16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>
      <c r="A32" s="1"/>
      <c r="B32" s="2" t="s">
        <v>44</v>
      </c>
      <c r="C32" s="1"/>
      <c r="D32" s="1"/>
      <c r="E32" s="25" t="s">
        <v>64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I8:I9"/>
    <mergeCell ref="C7:C9"/>
    <mergeCell ref="D7:D9"/>
    <mergeCell ref="E7:I7"/>
    <mergeCell ref="E8:E9"/>
    <mergeCell ref="A6:N6"/>
    <mergeCell ref="G8:H8"/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A7:A9"/>
    <mergeCell ref="O8:O9"/>
    <mergeCell ref="B7:B9"/>
    <mergeCell ref="A5:N5"/>
    <mergeCell ref="F8:F9"/>
  </mergeCells>
  <phoneticPr fontId="6" type="noConversion"/>
  <pageMargins left="0.196850393700787" right="0.196850393700787" top="0.39370078740157499" bottom="0.196850393700787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2023-02-02T10:10:50Z</cp:lastPrinted>
  <dcterms:created xsi:type="dcterms:W3CDTF">2018-12-03T09:20:59Z</dcterms:created>
  <dcterms:modified xsi:type="dcterms:W3CDTF">2023-06-12T10:10:32Z</dcterms:modified>
</cp:coreProperties>
</file>